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255" yWindow="15" windowWidth="22080" windowHeight="127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I44" i="1" l="1"/>
  <c r="J44" i="1"/>
  <c r="J9" i="1"/>
  <c r="F43" i="1"/>
  <c r="F9" i="1"/>
  <c r="I43" i="1" l="1"/>
  <c r="J43" i="1" s="1"/>
  <c r="H43" i="1"/>
  <c r="I42" i="1" l="1"/>
  <c r="J42" i="1" s="1"/>
  <c r="H42" i="1"/>
  <c r="I41" i="1"/>
  <c r="J41" i="1" s="1"/>
  <c r="H41" i="1"/>
  <c r="I40" i="1"/>
  <c r="J40" i="1" s="1"/>
  <c r="H40" i="1"/>
  <c r="I39" i="1" l="1"/>
  <c r="J39" i="1" s="1"/>
  <c r="H39" i="1"/>
  <c r="I33" i="1" l="1"/>
  <c r="I9" i="1"/>
  <c r="I22" i="1" l="1"/>
  <c r="J22" i="1" s="1"/>
  <c r="H22" i="1"/>
  <c r="I24" i="1"/>
  <c r="J24" i="1" s="1"/>
  <c r="H24" i="1"/>
  <c r="I23" i="1"/>
  <c r="J23" i="1" s="1"/>
  <c r="H23" i="1"/>
  <c r="I28" i="1" l="1"/>
  <c r="J28" i="1" s="1"/>
  <c r="H28" i="1"/>
  <c r="I19" i="1"/>
  <c r="J19" i="1" s="1"/>
  <c r="H19" i="1"/>
  <c r="I10" i="1" l="1"/>
  <c r="J10" i="1" s="1"/>
  <c r="H10" i="1"/>
  <c r="I37" i="1"/>
  <c r="J37" i="1" s="1"/>
  <c r="H37" i="1"/>
  <c r="J33" i="1"/>
  <c r="H33" i="1"/>
  <c r="I27" i="1"/>
  <c r="J27" i="1" s="1"/>
  <c r="H27" i="1"/>
  <c r="I32" i="1" l="1"/>
  <c r="H32" i="1"/>
  <c r="I25" i="1"/>
  <c r="J25" i="1" s="1"/>
  <c r="H25" i="1"/>
  <c r="I35" i="1"/>
  <c r="J35" i="1" s="1"/>
  <c r="H35" i="1"/>
  <c r="I36" i="1"/>
  <c r="J36" i="1" s="1"/>
  <c r="H36" i="1"/>
  <c r="I13" i="1"/>
  <c r="J13" i="1" s="1"/>
  <c r="H13" i="1"/>
  <c r="I11" i="1"/>
  <c r="J11" i="1" s="1"/>
  <c r="H11" i="1"/>
  <c r="I12" i="1"/>
  <c r="J12" i="1" s="1"/>
  <c r="H12" i="1"/>
  <c r="I34" i="1"/>
  <c r="J34" i="1" s="1"/>
  <c r="H34" i="1"/>
  <c r="J32" i="1" l="1"/>
  <c r="I30" i="1"/>
  <c r="J30" i="1" s="1"/>
  <c r="H30" i="1"/>
  <c r="I15" i="1"/>
  <c r="J15" i="1" s="1"/>
  <c r="H15" i="1"/>
  <c r="H14" i="1"/>
  <c r="I14" i="1"/>
  <c r="J14" i="1" s="1"/>
  <c r="I26" i="1"/>
  <c r="J26" i="1" s="1"/>
  <c r="H26" i="1"/>
  <c r="H18" i="1" l="1"/>
  <c r="I18" i="1"/>
  <c r="J18" i="1" s="1"/>
  <c r="H38" i="1" l="1"/>
  <c r="I38" i="1"/>
  <c r="J38" i="1" l="1"/>
  <c r="I31" i="1"/>
  <c r="J31" i="1" s="1"/>
  <c r="I29" i="1"/>
  <c r="J29" i="1" s="1"/>
  <c r="H31" i="1"/>
  <c r="H29" i="1"/>
  <c r="I20" i="1"/>
  <c r="J20" i="1" s="1"/>
  <c r="H20" i="1"/>
  <c r="I16" i="1"/>
  <c r="I17" i="1"/>
  <c r="J17" i="1" s="1"/>
  <c r="H16" i="1"/>
  <c r="H17" i="1"/>
  <c r="I21" i="1"/>
  <c r="J21" i="1" s="1"/>
  <c r="H21" i="1"/>
  <c r="J16" i="1" l="1"/>
  <c r="H9" i="1"/>
</calcChain>
</file>

<file path=xl/sharedStrings.xml><?xml version="1.0" encoding="utf-8"?>
<sst xmlns="http://schemas.openxmlformats.org/spreadsheetml/2006/main" count="120" uniqueCount="87">
  <si>
    <t>к техническому заданию</t>
  </si>
  <si>
    <t>Перечень и объем поставки</t>
  </si>
  <si>
    <t>№ п/п</t>
  </si>
  <si>
    <t>Номенкла-
турн. №</t>
  </si>
  <si>
    <t>Наименование</t>
  </si>
  <si>
    <t>Характеристики, требования и комплектация</t>
  </si>
  <si>
    <t>Ед. изм.</t>
  </si>
  <si>
    <t>Кол-во</t>
  </si>
  <si>
    <t>Планируемая (предельная) цена договора, руб.</t>
  </si>
  <si>
    <t>Цена за ед. без НДС</t>
  </si>
  <si>
    <t>Цена за ед. с НДС</t>
  </si>
  <si>
    <t>Всего без НДС</t>
  </si>
  <si>
    <t>Всего с НДС</t>
  </si>
  <si>
    <t>ИТОГО</t>
  </si>
  <si>
    <t>Бумага туалетная</t>
  </si>
  <si>
    <t>шт</t>
  </si>
  <si>
    <t>Губка для посуды</t>
  </si>
  <si>
    <t>Назначение: мешки для мусора применяются в быту и на производствах для утилизации мелких отходов и соблюдения санитарно-гигиенических норм. Характеристика: объем –120 л., толщина полиэтилена –25 мкм., размер -  не менее 70×110 см., материал мешка - полиэтилен низкого давления. Комплект – не менее 10 штук в рулоне.</t>
  </si>
  <si>
    <t>Мешки для мусора 240л 10шт</t>
  </si>
  <si>
    <t>Мешки для мусора 30л 20шт</t>
  </si>
  <si>
    <t>Назначение:  мешки для мусора  предназначены для сбора, хранения, транспортировки и утилизации бытовых отходов. Характеристика: объем –30л., толщина полиэтилена -  10-12 мкм.,  размер -  50×60 см.,  материал мешка - полиэтилен низкого давления,  комплект - не менее 20 штук в рулоне.</t>
  </si>
  <si>
    <t>Освежитель воздуха 300 мл</t>
  </si>
  <si>
    <t>упк</t>
  </si>
  <si>
    <t>Губка предназначена для мытья посуды, кухни, бытовых поверхностей, раковин, ванн, туалета. Губка  имеет мягкий слой и абразивный,  используется  с любыми чистящими и моющими средствами. Размер губки: длина 9,5 см; ширина 6,5 см.</t>
  </si>
  <si>
    <t xml:space="preserve">Салфетка хозяйственная универсальная предназначена для влажной и сухой уборки. Легко удаляет грязь, пыль и влагу с любых поверхностей отлично впитывает влагу не оставляет разводов и ворса. Размер: 30x30 см. Цвет: в ассортименте. Плотность: 300 г/кв.м. Состав: микрофибра. </t>
  </si>
  <si>
    <t>Назначение: мешки для мусора применяются в быту и на производствах для утилизации мелких отходов и соблюдения санитарно-гигиенических норм. Характеристика: объем –240л., толщина полиэтилена –50 мкм., размер не менее 85×130 см., материал мешка - полиэтилен низкого давления. Комплект – не менее 10 штук в рулоне.</t>
  </si>
  <si>
    <t>Салфетка из микрофибры для стекол и зеркал. Не оставляет ворсинок, разводов. Не царапает поверхность. Хорошо впитывает влагу. Размер 30х30 см. Плотность: 250 гp/м². Состав: микрофибра (80% полиэстер, 20% полиамид) Цвет: в ассортименте.</t>
  </si>
  <si>
    <t>Конструкция выполнена из прочного пластика с пластиковой рукояткой, необходимой для транспортировки. Без крышки. Без накладки на ручке. Форма - круглая, диаметр не менее 28 см. и не более 30 см., высота: не менее 40 см. и не боле 42 см. Цвет по согласованию с заказчиком. Вес - не менее 0,36 кг. и не более 0,5 кг.</t>
  </si>
  <si>
    <t>"Paterra" Горница или эквивалент. Плотность 300 г/кв.м. Тряпка должна обладать повышенной впитываемостью влаги, не оставлять на поверхностях разводов и ворса. Упаковка - индивидуальная. Цвет по согласованию с заказчиком.</t>
  </si>
  <si>
    <t>Назначение: для унитаза. Размер: не менее 135*135*360 мм. Ерш должен быть с гибкой щетиной, с антискользящей ручкой, цвет и форма - по согласованию с Заказчиком.</t>
  </si>
  <si>
    <t>Общая длина - 1420 мм. Ширина - 235 мм. Материал черенка - дерево. Тип: совковая. Вес нетто: 1,54 кг. Длина рабочей части - 280 мм.</t>
  </si>
  <si>
    <t xml:space="preserve">Ручной инструмент для работы с грунтом, который используют во время землекопных и сельскохозяйственных работ. Изделие представляет собой прочное стальное полотно с двумя отогнутыми площадками (наступами), насаженное на деревянный черенок. Общая длина лопаты 1,3 м. Основной материал: сталь. Вес: 1,435 кг. Длина: 140 см. Ширина: 21 см. Ручка: да. Длина ручки - 120 см. Материал ручки - дерево. </t>
  </si>
  <si>
    <t>Круглая полипропиленовая метла. Должна легко подметать тротуарные дорожки и лестницы  во дворе, качественно удалять  пыль и различный мусор, отличаться высокой устойчивостью к износу. Круглая классическая, с деревянным черенком 120 см.</t>
  </si>
  <si>
    <t xml:space="preserve">Материал швабры: дерево (береза). Ручка - не менее 130 см. Основание (насадка) шириной  не менее 44 см.
</t>
  </si>
  <si>
    <t xml:space="preserve">В комплект входят щетка и совок из прочного пластика, оснащенные длинными эргономичными ручками. Конструкция должна позволять не наклоняться и делает процесс наведения чистоты необременительным и быстрым. Резиновая кромка совка должна плотно прилегает к полу, обеспечивать безупречный сбор мусора. Длины щетины щетки должна хватать для выметания пыли из труднодоступных мест. Высота: 91 см.
Материал: металл, пластик. Цвет: по согласованию с Заказчиком. В комплекте: совок+щетка
</t>
  </si>
  <si>
    <t>Салфетки бумажные</t>
  </si>
  <si>
    <t xml:space="preserve">Салфетки бумажные одноразовые в большой упаковке 360 штук. Цвет: синий. Текстура салфеток мягкая, салфетки однослойные размер 24 на 24 см в развернутом виде, в сложенном виде размер 12 на 12 см, но достаточно плотные. </t>
  </si>
  <si>
    <t>Салфетка хозяйственная из микрофибры 30х30 см</t>
  </si>
  <si>
    <t xml:space="preserve">"Набережные челны" или эквивалент. Количество слоев: 1. Цвет бумаги: серый. Длина рулона туалетной бумаги: 53 м. Ширина рулона: 92 мм. Сырье: 100% макулатура. Рулон без гильзы, без перфорации и микротеснения. Плотный упаковочный короб из картона, в упаковке 48 шт.
</t>
  </si>
  <si>
    <t>Назначение:   устранение неприятных запахов в различных помещениях.  Характеристика:  объем – 300мл.,  аромат - в ассортименте, с длительным действием, без содержания  озоноразрушающих веществ.</t>
  </si>
  <si>
    <t>Для хозяйственных нужд. ГОСТ. Цвет - Серебристый; Форма - Круглая; Объём, л - 12;  Рисунок - Нет; Крышка - Нет; Материал - Нержавеющая сталь.</t>
  </si>
  <si>
    <t>Мешки для мусора 120л 10шт 25 мкм</t>
  </si>
  <si>
    <t>Полотенца бумажные</t>
  </si>
  <si>
    <t>Материал: целлюлоза. Цвет: белый. Количество слоев: 2. Размер листа: 220х250 мм. Листов в рулоне: 72. Длина рулона 12,5 м. Упаковка: 2 рулона.</t>
  </si>
  <si>
    <t>Салфетка хозяйственная 30х30</t>
  </si>
  <si>
    <t>Ведро пластиковое 12 л</t>
  </si>
  <si>
    <t>Салфетка хозяйственная из микрофибры 40х40 см</t>
  </si>
  <si>
    <t>Ерш туалетный с подставкой</t>
  </si>
  <si>
    <t>Лопата совковая с черенком</t>
  </si>
  <si>
    <t>Лопата штыковая с черенком</t>
  </si>
  <si>
    <t>Веник-сорго</t>
  </si>
  <si>
    <t>Метла синтетическая с дерев черенком</t>
  </si>
  <si>
    <t xml:space="preserve">Швабра хозяйственная с черенком </t>
  </si>
  <si>
    <t>Комплект щетка и совок с длин ручкой</t>
  </si>
  <si>
    <t>Черенок для метлы</t>
  </si>
  <si>
    <t>Ведро оцинкованное 12 л</t>
  </si>
  <si>
    <t>Элемент питания 6LR61 9В крона</t>
  </si>
  <si>
    <t>Элемент питания АА 1,5В</t>
  </si>
  <si>
    <t>Элемент питания ААА 1,5В</t>
  </si>
  <si>
    <t>Нить для прошивки документов</t>
  </si>
  <si>
    <t>Лента клейкая двухсторонняя 25ммх5м</t>
  </si>
  <si>
    <t>Вспененная основа, обеспечивающая надежное сцепление даже с неровными и структурированными поверхностями.
Устойчива к воздействию воды, моющих средств и спиртов. Толщина ленты, мм: 1. Цвет: прозрачная.</t>
  </si>
  <si>
    <t>Батарейка ААА Alkaline "Basic" LR03 1.5v 24А (Duracell) «или эквивалент». Материал изделия/изоляции: щелочная/алкалиновая.</t>
  </si>
  <si>
    <t>Батарейка АА Alkaline "Basic" LR6, 1.5v ,15А (Duracell) «или эквивалент». Материал изделия/изоляции: щелочная/алкалиновая.</t>
  </si>
  <si>
    <t>Батарейка крона 9V Alkaline 6LR61 1604A «или эквивалент». Материал изделия/изоляции: щелочная/алкалиновая.</t>
  </si>
  <si>
    <t>Цианоакрилатный клей Супер Момент 3г (эквивалент) - быстро полимеризующийся, однокомпонентный цианакрилатный клей с низкой вязкостью (секундный). Предназначен для всех видов быстрых ремонтных работ. Склеивает в любых сочетаниях фарфор, керамику, дерево, кожу, резину, металл, пробку, картон, большинство пластиков.</t>
  </si>
  <si>
    <t>Нить лавсановая изготовленная из полиэфирного (лавсанового) волокна, скрученная из 3-х прочных полиэфирных нитей, общей толщиной 1 мм, длина- 1000 м, плотность- 210 текс. Цвет: белый.</t>
  </si>
  <si>
    <t>Деревянный черенок 25 х 1250 мм, высший сорт, используется с садовым и хозяйственным инвентарем. Для грабель, мётел и других инструментов. На нижней части придана конусовидная форма.</t>
  </si>
  <si>
    <t>Приложение № 1</t>
  </si>
  <si>
    <t>Фонарь LED ЭРА PA-603 АЛЬФА</t>
  </si>
  <si>
    <t>Грабли 12 зубъев 410х100мм с черенком</t>
  </si>
  <si>
    <t xml:space="preserve">Материал рабочей части: среднеуглеродистая сталь. </t>
  </si>
  <si>
    <t>Фонарь LED Camelion 7537 налобный</t>
  </si>
  <si>
    <t>Аккумуляторный светодиодный фонарь прожектор ЭРА PA-603 Альфа 5Вт литий ЗУ 220V+12V Б0031034 питается от аккумулятора или эквивалент.</t>
  </si>
  <si>
    <t>Налобный фонарь Camelion LED 5313-19F4, 7537 или эквивалент выполнен в цвете "серебро" и предназначен для бытового использования.</t>
  </si>
  <si>
    <t>Кисть КМА 140х40</t>
  </si>
  <si>
    <t>Макловица 140*40 мм пластиковая ручка.</t>
  </si>
  <si>
    <t>Клей Момент 30г</t>
  </si>
  <si>
    <t>Клей контактный Момент-1 Классик или эквивалент универсальный водостойкий 30 мл.</t>
  </si>
  <si>
    <t>Преобразователь ржавчины 500гр</t>
  </si>
  <si>
    <t>Преобразователь ржавчины предназначен для предварительной обработки ржавых металлических поверхностей с толщиной коррозии до 100 мкм.</t>
  </si>
  <si>
    <t>Плечики для одежды пластмассовые</t>
  </si>
  <si>
    <t>Вешалки-плечики для верхней одежды. Цвет: черный.</t>
  </si>
  <si>
    <t>Стакан одноразовый 200мл</t>
  </si>
  <si>
    <t>Стакан одноразовый пластиковый 200 мл прозрачный. Материал пропилен.</t>
  </si>
  <si>
    <t>3-х прошивной, ЛЮБАША «СТАНДАРТ» или эквивалент, 320-340 г, ширина метелки 27-30 см, длина 79 см</t>
  </si>
  <si>
    <t>Клей моментальный 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</si>
</sst>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;[Red]\-0.000"/>
    <numFmt numFmtId="165" formatCode="0.00_ ;[Red]\-0.00\ "/>
    <numFmt numFmtId="166" formatCode="#,##0.00;[Red]\-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1" xfId="0" applyFont="1" applyBorder="1" applyAlignment="1">
      <alignment horizontal="centerContinuous" wrapText="1"/>
    </xf>
    <xf numFmtId="0" fontId="4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0" fillId="0" borderId="0" xfId="0"/>
    <xf numFmtId="0" fontId="2" fillId="0" borderId="1" xfId="0" applyFont="1" applyFill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0" fillId="0" borderId="0" xfId="0" applyFill="1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3" fontId="7" fillId="0" borderId="1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Continuous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"/>
  <sheetViews>
    <sheetView tabSelected="1" zoomScale="50" zoomScaleNormal="50" workbookViewId="0">
      <selection activeCell="C1" sqref="C1:G1048576"/>
    </sheetView>
  </sheetViews>
  <sheetFormatPr defaultRowHeight="15" x14ac:dyDescent="0.25"/>
  <cols>
    <col min="1" max="1" width="3.85546875" customWidth="1"/>
    <col min="2" max="2" width="13.5703125" customWidth="1"/>
    <col min="3" max="3" width="15.140625" style="12" customWidth="1"/>
    <col min="4" max="4" width="44.140625" style="12" customWidth="1"/>
    <col min="5" max="5" width="7.140625" style="12" customWidth="1"/>
    <col min="6" max="7" width="9.140625" style="12"/>
    <col min="9" max="9" width="13.140625" customWidth="1"/>
    <col min="10" max="10" width="13.28515625" customWidth="1"/>
  </cols>
  <sheetData>
    <row r="1" spans="1:15" x14ac:dyDescent="0.25">
      <c r="H1" s="12"/>
      <c r="I1" s="13"/>
      <c r="J1" s="22" t="s">
        <v>68</v>
      </c>
    </row>
    <row r="2" spans="1:15" x14ac:dyDescent="0.25">
      <c r="H2" s="13"/>
      <c r="I2" s="12"/>
      <c r="J2" s="22" t="s">
        <v>0</v>
      </c>
    </row>
    <row r="4" spans="1:15" ht="18.75" x14ac:dyDescent="0.3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</row>
    <row r="6" spans="1:15" x14ac:dyDescent="0.25">
      <c r="A6" s="30" t="s">
        <v>2</v>
      </c>
      <c r="B6" s="30" t="s">
        <v>3</v>
      </c>
      <c r="C6" s="32" t="s">
        <v>4</v>
      </c>
      <c r="D6" s="32" t="s">
        <v>5</v>
      </c>
      <c r="E6" s="32" t="s">
        <v>6</v>
      </c>
      <c r="F6" s="32" t="s">
        <v>7</v>
      </c>
      <c r="G6" s="33" t="s">
        <v>8</v>
      </c>
      <c r="H6" s="1"/>
      <c r="I6" s="1"/>
      <c r="J6" s="1"/>
    </row>
    <row r="7" spans="1:15" ht="38.25" x14ac:dyDescent="0.25">
      <c r="A7" s="31"/>
      <c r="B7" s="31"/>
      <c r="C7" s="34"/>
      <c r="D7" s="34"/>
      <c r="E7" s="34"/>
      <c r="F7" s="34"/>
      <c r="G7" s="35" t="s">
        <v>9</v>
      </c>
      <c r="H7" s="2" t="s">
        <v>10</v>
      </c>
      <c r="I7" s="2" t="s">
        <v>11</v>
      </c>
      <c r="J7" s="2" t="s">
        <v>12</v>
      </c>
    </row>
    <row r="8" spans="1:15" x14ac:dyDescent="0.25">
      <c r="A8" s="2">
        <v>1</v>
      </c>
      <c r="B8" s="2">
        <v>2</v>
      </c>
      <c r="C8" s="35">
        <v>3</v>
      </c>
      <c r="D8" s="35">
        <v>4</v>
      </c>
      <c r="E8" s="35">
        <v>5</v>
      </c>
      <c r="F8" s="35">
        <v>6</v>
      </c>
      <c r="G8" s="35">
        <v>7</v>
      </c>
      <c r="H8" s="2">
        <v>8</v>
      </c>
      <c r="I8" s="2">
        <v>9</v>
      </c>
      <c r="J8" s="2">
        <v>10</v>
      </c>
    </row>
    <row r="9" spans="1:15" ht="120" customHeight="1" x14ac:dyDescent="0.25">
      <c r="A9" s="3">
        <v>1</v>
      </c>
      <c r="B9" s="14">
        <v>5437850001</v>
      </c>
      <c r="C9" s="36" t="s">
        <v>14</v>
      </c>
      <c r="D9" s="9" t="s">
        <v>38</v>
      </c>
      <c r="E9" s="23" t="s">
        <v>15</v>
      </c>
      <c r="F9" s="17">
        <f>1152+496</f>
        <v>1648</v>
      </c>
      <c r="G9" s="37">
        <v>24.15</v>
      </c>
      <c r="H9" s="5">
        <f t="shared" ref="H9:H38" si="0">G9*1.2</f>
        <v>28.979999999999997</v>
      </c>
      <c r="I9" s="6">
        <f>F9*G9</f>
        <v>39799.199999999997</v>
      </c>
      <c r="J9" s="24">
        <f>I9*1.2</f>
        <v>47759.039999999994</v>
      </c>
      <c r="M9" s="12"/>
      <c r="N9" s="12"/>
      <c r="O9" s="12"/>
    </row>
    <row r="10" spans="1:15" ht="60" x14ac:dyDescent="0.25">
      <c r="A10" s="3">
        <v>2</v>
      </c>
      <c r="B10" s="21">
        <v>1484230001</v>
      </c>
      <c r="C10" s="36" t="s">
        <v>55</v>
      </c>
      <c r="D10" s="9" t="s">
        <v>40</v>
      </c>
      <c r="E10" s="23" t="s">
        <v>15</v>
      </c>
      <c r="F10" s="17">
        <v>4</v>
      </c>
      <c r="G10" s="37">
        <v>393.75</v>
      </c>
      <c r="H10" s="5">
        <f t="shared" si="0"/>
        <v>472.5</v>
      </c>
      <c r="I10" s="6">
        <f t="shared" ref="I10:I38" si="1">F10*G10</f>
        <v>1575</v>
      </c>
      <c r="J10" s="24">
        <f t="shared" ref="J10:J38" si="2">I10*1.2</f>
        <v>1890</v>
      </c>
      <c r="M10" s="12"/>
      <c r="N10" s="12"/>
      <c r="O10" s="12"/>
    </row>
    <row r="11" spans="1:15" ht="150" customHeight="1" x14ac:dyDescent="0.25">
      <c r="A11" s="3">
        <v>3</v>
      </c>
      <c r="B11" s="14">
        <v>1489200002</v>
      </c>
      <c r="C11" s="36" t="s">
        <v>49</v>
      </c>
      <c r="D11" s="9" t="s">
        <v>31</v>
      </c>
      <c r="E11" s="23" t="s">
        <v>15</v>
      </c>
      <c r="F11" s="17">
        <v>4</v>
      </c>
      <c r="G11" s="37">
        <v>399</v>
      </c>
      <c r="H11" s="5">
        <f t="shared" si="0"/>
        <v>478.79999999999995</v>
      </c>
      <c r="I11" s="6">
        <f t="shared" si="1"/>
        <v>1596</v>
      </c>
      <c r="J11" s="24">
        <f t="shared" si="2"/>
        <v>1915.1999999999998</v>
      </c>
      <c r="M11" s="12"/>
      <c r="N11" s="12"/>
      <c r="O11" s="12"/>
    </row>
    <row r="12" spans="1:15" ht="60" x14ac:dyDescent="0.25">
      <c r="A12" s="3">
        <v>4</v>
      </c>
      <c r="B12" s="14">
        <v>1489200004</v>
      </c>
      <c r="C12" s="36" t="s">
        <v>48</v>
      </c>
      <c r="D12" s="9" t="s">
        <v>30</v>
      </c>
      <c r="E12" s="23" t="s">
        <v>15</v>
      </c>
      <c r="F12" s="17">
        <v>4</v>
      </c>
      <c r="G12" s="37">
        <v>399</v>
      </c>
      <c r="H12" s="18">
        <f t="shared" si="0"/>
        <v>478.79999999999995</v>
      </c>
      <c r="I12" s="19">
        <f t="shared" si="1"/>
        <v>1596</v>
      </c>
      <c r="J12" s="25">
        <f t="shared" si="2"/>
        <v>1915.1999999999998</v>
      </c>
      <c r="M12" s="12"/>
      <c r="N12" s="12"/>
      <c r="O12" s="12"/>
    </row>
    <row r="13" spans="1:15" ht="60" x14ac:dyDescent="0.25">
      <c r="A13" s="3">
        <v>5</v>
      </c>
      <c r="B13" s="14">
        <v>3461300126</v>
      </c>
      <c r="C13" s="36" t="s">
        <v>69</v>
      </c>
      <c r="D13" s="9" t="s">
        <v>73</v>
      </c>
      <c r="E13" s="23" t="s">
        <v>15</v>
      </c>
      <c r="F13" s="17">
        <v>2</v>
      </c>
      <c r="G13" s="37">
        <v>2723.77</v>
      </c>
      <c r="H13" s="5">
        <f t="shared" si="0"/>
        <v>3268.5239999999999</v>
      </c>
      <c r="I13" s="6">
        <f t="shared" si="1"/>
        <v>5447.54</v>
      </c>
      <c r="J13" s="24">
        <f t="shared" si="2"/>
        <v>6537.0479999999998</v>
      </c>
      <c r="M13" s="12"/>
      <c r="N13" s="12"/>
      <c r="O13" s="12"/>
    </row>
    <row r="14" spans="1:15" ht="90" x14ac:dyDescent="0.25">
      <c r="A14" s="3">
        <v>6</v>
      </c>
      <c r="B14" s="4">
        <v>2245290002</v>
      </c>
      <c r="C14" s="36" t="s">
        <v>60</v>
      </c>
      <c r="D14" s="9" t="s">
        <v>61</v>
      </c>
      <c r="E14" s="23" t="s">
        <v>15</v>
      </c>
      <c r="F14" s="17">
        <v>10</v>
      </c>
      <c r="G14" s="37">
        <v>72.94</v>
      </c>
      <c r="H14" s="5">
        <f t="shared" si="0"/>
        <v>87.527999999999992</v>
      </c>
      <c r="I14" s="6">
        <f t="shared" si="1"/>
        <v>729.4</v>
      </c>
      <c r="J14" s="24">
        <f t="shared" si="2"/>
        <v>875.28</v>
      </c>
      <c r="M14" s="12"/>
      <c r="N14" s="12"/>
      <c r="O14" s="12"/>
    </row>
    <row r="15" spans="1:15" ht="120" x14ac:dyDescent="0.25">
      <c r="A15" s="3">
        <v>7</v>
      </c>
      <c r="B15" s="14">
        <v>2291000002</v>
      </c>
      <c r="C15" s="36" t="s">
        <v>45</v>
      </c>
      <c r="D15" s="9" t="s">
        <v>27</v>
      </c>
      <c r="E15" s="23" t="s">
        <v>15</v>
      </c>
      <c r="F15" s="17">
        <v>7</v>
      </c>
      <c r="G15" s="37">
        <v>235.71</v>
      </c>
      <c r="H15" s="5">
        <f t="shared" si="0"/>
        <v>282.85199999999998</v>
      </c>
      <c r="I15" s="6">
        <f t="shared" si="1"/>
        <v>1649.97</v>
      </c>
      <c r="J15" s="24">
        <f t="shared" si="2"/>
        <v>1979.9639999999999</v>
      </c>
      <c r="M15" s="12"/>
      <c r="N15" s="12"/>
      <c r="O15" s="12"/>
    </row>
    <row r="16" spans="1:15" ht="120" x14ac:dyDescent="0.25">
      <c r="A16" s="3">
        <v>8</v>
      </c>
      <c r="B16" s="14">
        <v>2297110009</v>
      </c>
      <c r="C16" s="36" t="s">
        <v>41</v>
      </c>
      <c r="D16" s="9" t="s">
        <v>17</v>
      </c>
      <c r="E16" s="23" t="s">
        <v>22</v>
      </c>
      <c r="F16" s="17">
        <v>80</v>
      </c>
      <c r="G16" s="37">
        <v>143.86000000000001</v>
      </c>
      <c r="H16" s="5">
        <f t="shared" si="0"/>
        <v>172.63200000000001</v>
      </c>
      <c r="I16" s="6">
        <f t="shared" si="1"/>
        <v>11508.800000000001</v>
      </c>
      <c r="J16" s="24">
        <f t="shared" si="2"/>
        <v>13810.560000000001</v>
      </c>
      <c r="M16" s="12"/>
      <c r="N16" s="12"/>
      <c r="O16" s="12"/>
    </row>
    <row r="17" spans="1:15" ht="120" x14ac:dyDescent="0.25">
      <c r="A17" s="3">
        <v>9</v>
      </c>
      <c r="B17" s="14">
        <v>2297110013</v>
      </c>
      <c r="C17" s="36" t="s">
        <v>18</v>
      </c>
      <c r="D17" s="9" t="s">
        <v>25</v>
      </c>
      <c r="E17" s="23" t="s">
        <v>22</v>
      </c>
      <c r="F17" s="17">
        <v>40</v>
      </c>
      <c r="G17" s="37">
        <v>681.6</v>
      </c>
      <c r="H17" s="5">
        <f t="shared" si="0"/>
        <v>817.92</v>
      </c>
      <c r="I17" s="6">
        <f t="shared" si="1"/>
        <v>27264</v>
      </c>
      <c r="J17" s="24">
        <f t="shared" si="2"/>
        <v>32716.799999999999</v>
      </c>
      <c r="M17" s="12"/>
      <c r="N17" s="12"/>
      <c r="O17" s="12"/>
    </row>
    <row r="18" spans="1:15" ht="120" x14ac:dyDescent="0.25">
      <c r="A18" s="3">
        <v>10</v>
      </c>
      <c r="B18" s="14">
        <v>2297110015</v>
      </c>
      <c r="C18" s="36" t="s">
        <v>19</v>
      </c>
      <c r="D18" s="9" t="s">
        <v>20</v>
      </c>
      <c r="E18" s="23" t="s">
        <v>22</v>
      </c>
      <c r="F18" s="17">
        <v>230</v>
      </c>
      <c r="G18" s="37">
        <v>42</v>
      </c>
      <c r="H18" s="5">
        <f t="shared" si="0"/>
        <v>50.4</v>
      </c>
      <c r="I18" s="6">
        <f t="shared" si="1"/>
        <v>9660</v>
      </c>
      <c r="J18" s="24">
        <f t="shared" si="2"/>
        <v>11592</v>
      </c>
      <c r="M18" s="12"/>
      <c r="N18" s="12"/>
      <c r="O18" s="12"/>
    </row>
    <row r="19" spans="1:15" s="8" customFormat="1" ht="135" x14ac:dyDescent="0.25">
      <c r="A19" s="3">
        <v>11</v>
      </c>
      <c r="B19" s="4">
        <v>2385100018</v>
      </c>
      <c r="C19" s="36" t="s">
        <v>86</v>
      </c>
      <c r="D19" s="9" t="s">
        <v>65</v>
      </c>
      <c r="E19" s="23" t="s">
        <v>15</v>
      </c>
      <c r="F19" s="17">
        <v>10</v>
      </c>
      <c r="G19" s="37">
        <v>82.75</v>
      </c>
      <c r="H19" s="5">
        <f t="shared" si="0"/>
        <v>99.3</v>
      </c>
      <c r="I19" s="6">
        <f t="shared" si="1"/>
        <v>827.5</v>
      </c>
      <c r="J19" s="24">
        <f t="shared" si="2"/>
        <v>993</v>
      </c>
      <c r="M19" s="12"/>
      <c r="N19" s="12"/>
      <c r="O19" s="12"/>
    </row>
    <row r="20" spans="1:15" s="8" customFormat="1" ht="75" x14ac:dyDescent="0.25">
      <c r="A20" s="3">
        <v>12</v>
      </c>
      <c r="B20" s="14">
        <v>2389800004</v>
      </c>
      <c r="C20" s="36" t="s">
        <v>21</v>
      </c>
      <c r="D20" s="9" t="s">
        <v>39</v>
      </c>
      <c r="E20" s="23" t="s">
        <v>15</v>
      </c>
      <c r="F20" s="17">
        <v>40</v>
      </c>
      <c r="G20" s="37">
        <v>60.1</v>
      </c>
      <c r="H20" s="5">
        <f t="shared" si="0"/>
        <v>72.12</v>
      </c>
      <c r="I20" s="6">
        <f t="shared" si="1"/>
        <v>2404</v>
      </c>
      <c r="J20" s="24">
        <f t="shared" si="2"/>
        <v>2884.7999999999997</v>
      </c>
      <c r="M20" s="12"/>
      <c r="N20" s="12"/>
      <c r="O20" s="12"/>
    </row>
    <row r="21" spans="1:15" s="8" customFormat="1" ht="90" x14ac:dyDescent="0.25">
      <c r="A21" s="3">
        <v>13</v>
      </c>
      <c r="B21" s="16">
        <v>2544500002</v>
      </c>
      <c r="C21" s="36" t="s">
        <v>16</v>
      </c>
      <c r="D21" s="9" t="s">
        <v>23</v>
      </c>
      <c r="E21" s="23" t="s">
        <v>15</v>
      </c>
      <c r="F21" s="17">
        <v>30</v>
      </c>
      <c r="G21" s="37">
        <v>7.26</v>
      </c>
      <c r="H21" s="5">
        <f t="shared" si="0"/>
        <v>8.7119999999999997</v>
      </c>
      <c r="I21" s="6">
        <f t="shared" si="1"/>
        <v>217.79999999999998</v>
      </c>
      <c r="J21" s="24">
        <f t="shared" si="2"/>
        <v>261.35999999999996</v>
      </c>
      <c r="M21" s="12"/>
      <c r="N21" s="12"/>
      <c r="O21" s="12"/>
    </row>
    <row r="22" spans="1:15" s="8" customFormat="1" ht="45" x14ac:dyDescent="0.25">
      <c r="A22" s="15">
        <v>14</v>
      </c>
      <c r="B22" s="4">
        <v>3483710005</v>
      </c>
      <c r="C22" s="36" t="s">
        <v>58</v>
      </c>
      <c r="D22" s="9" t="s">
        <v>62</v>
      </c>
      <c r="E22" s="23" t="s">
        <v>15</v>
      </c>
      <c r="F22" s="17">
        <v>80</v>
      </c>
      <c r="G22" s="37">
        <v>33.6</v>
      </c>
      <c r="H22" s="5">
        <f t="shared" si="0"/>
        <v>40.32</v>
      </c>
      <c r="I22" s="6">
        <f t="shared" si="1"/>
        <v>2688</v>
      </c>
      <c r="J22" s="24">
        <f t="shared" si="2"/>
        <v>3225.6</v>
      </c>
      <c r="M22" s="12"/>
      <c r="N22" s="12"/>
      <c r="O22" s="12"/>
    </row>
    <row r="23" spans="1:15" s="8" customFormat="1" ht="45" x14ac:dyDescent="0.25">
      <c r="A23" s="3">
        <v>15</v>
      </c>
      <c r="B23" s="4">
        <v>3483710012</v>
      </c>
      <c r="C23" s="36" t="s">
        <v>56</v>
      </c>
      <c r="D23" s="9" t="s">
        <v>64</v>
      </c>
      <c r="E23" s="23" t="s">
        <v>15</v>
      </c>
      <c r="F23" s="17">
        <v>10</v>
      </c>
      <c r="G23" s="37">
        <v>194.78</v>
      </c>
      <c r="H23" s="5">
        <f t="shared" si="0"/>
        <v>233.73599999999999</v>
      </c>
      <c r="I23" s="6">
        <f t="shared" si="1"/>
        <v>1947.8</v>
      </c>
      <c r="J23" s="24">
        <f t="shared" si="2"/>
        <v>2337.3599999999997</v>
      </c>
      <c r="M23" s="12"/>
      <c r="N23" s="12"/>
      <c r="O23" s="12"/>
    </row>
    <row r="24" spans="1:15" s="8" customFormat="1" ht="45" x14ac:dyDescent="0.25">
      <c r="A24" s="3">
        <v>16</v>
      </c>
      <c r="B24" s="4">
        <v>3483710031</v>
      </c>
      <c r="C24" s="36" t="s">
        <v>57</v>
      </c>
      <c r="D24" s="9" t="s">
        <v>63</v>
      </c>
      <c r="E24" s="23" t="s">
        <v>15</v>
      </c>
      <c r="F24" s="17">
        <v>80</v>
      </c>
      <c r="G24" s="37">
        <v>32.130000000000003</v>
      </c>
      <c r="H24" s="5">
        <f t="shared" si="0"/>
        <v>38.556000000000004</v>
      </c>
      <c r="I24" s="6">
        <f t="shared" si="1"/>
        <v>2570.4</v>
      </c>
      <c r="J24" s="24">
        <f t="shared" si="2"/>
        <v>3084.48</v>
      </c>
      <c r="M24" s="12"/>
      <c r="N24" s="12"/>
      <c r="O24" s="12"/>
    </row>
    <row r="25" spans="1:15" s="8" customFormat="1" ht="60" x14ac:dyDescent="0.25">
      <c r="A25" s="3">
        <v>17</v>
      </c>
      <c r="B25" s="14">
        <v>3905000039</v>
      </c>
      <c r="C25" s="36" t="s">
        <v>52</v>
      </c>
      <c r="D25" s="9" t="s">
        <v>33</v>
      </c>
      <c r="E25" s="23" t="s">
        <v>15</v>
      </c>
      <c r="F25" s="17">
        <v>4</v>
      </c>
      <c r="G25" s="37">
        <v>267.75</v>
      </c>
      <c r="H25" s="5">
        <f t="shared" si="0"/>
        <v>321.3</v>
      </c>
      <c r="I25" s="6">
        <f t="shared" si="1"/>
        <v>1071</v>
      </c>
      <c r="J25" s="24">
        <f t="shared" si="2"/>
        <v>1285.2</v>
      </c>
      <c r="M25" s="12"/>
      <c r="N25" s="12"/>
      <c r="O25" s="12"/>
    </row>
    <row r="26" spans="1:15" s="8" customFormat="1" ht="60" x14ac:dyDescent="0.25">
      <c r="A26" s="3">
        <v>18</v>
      </c>
      <c r="B26" s="14">
        <v>5463510001</v>
      </c>
      <c r="C26" s="36" t="s">
        <v>42</v>
      </c>
      <c r="D26" s="9" t="s">
        <v>43</v>
      </c>
      <c r="E26" s="23" t="s">
        <v>15</v>
      </c>
      <c r="F26" s="17">
        <v>10</v>
      </c>
      <c r="G26" s="37">
        <v>49.93</v>
      </c>
      <c r="H26" s="5">
        <f t="shared" si="0"/>
        <v>59.915999999999997</v>
      </c>
      <c r="I26" s="6">
        <f t="shared" si="1"/>
        <v>499.3</v>
      </c>
      <c r="J26" s="24">
        <f t="shared" si="2"/>
        <v>599.16</v>
      </c>
      <c r="M26" s="12"/>
      <c r="N26" s="12"/>
      <c r="O26" s="12"/>
    </row>
    <row r="27" spans="1:15" s="8" customFormat="1" ht="90" x14ac:dyDescent="0.25">
      <c r="A27" s="3">
        <v>19</v>
      </c>
      <c r="B27" s="14">
        <v>5463540002</v>
      </c>
      <c r="C27" s="36" t="s">
        <v>35</v>
      </c>
      <c r="D27" s="9" t="s">
        <v>36</v>
      </c>
      <c r="E27" s="23" t="s">
        <v>15</v>
      </c>
      <c r="F27" s="17">
        <v>10</v>
      </c>
      <c r="G27" s="37">
        <v>35.58</v>
      </c>
      <c r="H27" s="5">
        <f t="shared" si="0"/>
        <v>42.695999999999998</v>
      </c>
      <c r="I27" s="6">
        <f t="shared" si="1"/>
        <v>355.79999999999995</v>
      </c>
      <c r="J27" s="24">
        <f t="shared" si="2"/>
        <v>426.95999999999992</v>
      </c>
      <c r="M27" s="12"/>
      <c r="N27" s="12"/>
      <c r="O27" s="12"/>
    </row>
    <row r="28" spans="1:15" s="8" customFormat="1" ht="75" x14ac:dyDescent="0.25">
      <c r="A28" s="3">
        <v>20</v>
      </c>
      <c r="B28" s="4">
        <v>8140270006</v>
      </c>
      <c r="C28" s="36" t="s">
        <v>59</v>
      </c>
      <c r="D28" s="9" t="s">
        <v>66</v>
      </c>
      <c r="E28" s="23" t="s">
        <v>15</v>
      </c>
      <c r="F28" s="17">
        <v>5</v>
      </c>
      <c r="G28" s="37">
        <v>201.57</v>
      </c>
      <c r="H28" s="5">
        <f t="shared" si="0"/>
        <v>241.88399999999999</v>
      </c>
      <c r="I28" s="6">
        <f t="shared" si="1"/>
        <v>1007.8499999999999</v>
      </c>
      <c r="J28" s="24">
        <f t="shared" si="2"/>
        <v>1209.4199999999998</v>
      </c>
      <c r="M28" s="12"/>
      <c r="N28" s="12"/>
      <c r="O28" s="12"/>
    </row>
    <row r="29" spans="1:15" s="8" customFormat="1" ht="105" x14ac:dyDescent="0.25">
      <c r="A29" s="3">
        <v>21</v>
      </c>
      <c r="B29" s="14">
        <v>8157520008</v>
      </c>
      <c r="C29" s="36" t="s">
        <v>44</v>
      </c>
      <c r="D29" s="9" t="s">
        <v>24</v>
      </c>
      <c r="E29" s="23" t="s">
        <v>15</v>
      </c>
      <c r="F29" s="17">
        <v>40</v>
      </c>
      <c r="G29" s="37">
        <v>77.22</v>
      </c>
      <c r="H29" s="5">
        <f t="shared" si="0"/>
        <v>92.664000000000001</v>
      </c>
      <c r="I29" s="6">
        <f t="shared" si="1"/>
        <v>3088.8</v>
      </c>
      <c r="J29" s="24">
        <f t="shared" si="2"/>
        <v>3706.56</v>
      </c>
      <c r="M29" s="12"/>
      <c r="N29" s="12"/>
      <c r="O29" s="12"/>
    </row>
    <row r="30" spans="1:15" s="8" customFormat="1" ht="90" x14ac:dyDescent="0.25">
      <c r="A30" s="3">
        <v>22</v>
      </c>
      <c r="B30" s="14">
        <v>8157520014</v>
      </c>
      <c r="C30" s="36" t="s">
        <v>46</v>
      </c>
      <c r="D30" s="9" t="s">
        <v>28</v>
      </c>
      <c r="E30" s="23" t="s">
        <v>15</v>
      </c>
      <c r="F30" s="17">
        <v>40</v>
      </c>
      <c r="G30" s="37">
        <v>55.65</v>
      </c>
      <c r="H30" s="5">
        <f t="shared" si="0"/>
        <v>66.78</v>
      </c>
      <c r="I30" s="6">
        <f t="shared" si="1"/>
        <v>2226</v>
      </c>
      <c r="J30" s="24">
        <f t="shared" si="2"/>
        <v>2671.2</v>
      </c>
      <c r="M30" s="12"/>
      <c r="N30" s="12"/>
      <c r="O30" s="12"/>
    </row>
    <row r="31" spans="1:15" s="8" customFormat="1" ht="90" x14ac:dyDescent="0.25">
      <c r="A31" s="3">
        <v>23</v>
      </c>
      <c r="B31" s="14">
        <v>8157520015</v>
      </c>
      <c r="C31" s="36" t="s">
        <v>37</v>
      </c>
      <c r="D31" s="9" t="s">
        <v>26</v>
      </c>
      <c r="E31" s="23" t="s">
        <v>15</v>
      </c>
      <c r="F31" s="17">
        <v>40</v>
      </c>
      <c r="G31" s="37">
        <v>53.85</v>
      </c>
      <c r="H31" s="5">
        <f t="shared" si="0"/>
        <v>64.62</v>
      </c>
      <c r="I31" s="6">
        <f t="shared" si="1"/>
        <v>2154</v>
      </c>
      <c r="J31" s="24">
        <f t="shared" si="2"/>
        <v>2584.7999999999997</v>
      </c>
      <c r="M31" s="12"/>
      <c r="N31" s="12"/>
      <c r="O31" s="12"/>
    </row>
    <row r="32" spans="1:15" s="8" customFormat="1" ht="207.75" customHeight="1" x14ac:dyDescent="0.25">
      <c r="A32" s="3">
        <v>24</v>
      </c>
      <c r="B32" s="14">
        <v>9677160003</v>
      </c>
      <c r="C32" s="36" t="s">
        <v>53</v>
      </c>
      <c r="D32" s="9" t="s">
        <v>34</v>
      </c>
      <c r="E32" s="23" t="s">
        <v>15</v>
      </c>
      <c r="F32" s="17">
        <v>6</v>
      </c>
      <c r="G32" s="37">
        <v>362.25</v>
      </c>
      <c r="H32" s="5">
        <f t="shared" si="0"/>
        <v>434.7</v>
      </c>
      <c r="I32" s="6">
        <f t="shared" si="1"/>
        <v>2173.5</v>
      </c>
      <c r="J32" s="24">
        <f t="shared" si="2"/>
        <v>2608.1999999999998</v>
      </c>
      <c r="M32" s="12"/>
      <c r="N32" s="12"/>
      <c r="O32" s="12"/>
    </row>
    <row r="33" spans="1:15" s="8" customFormat="1" ht="30" x14ac:dyDescent="0.25">
      <c r="A33" s="3">
        <v>25</v>
      </c>
      <c r="B33" s="14">
        <v>9677510044</v>
      </c>
      <c r="C33" s="36" t="s">
        <v>75</v>
      </c>
      <c r="D33" s="9" t="s">
        <v>76</v>
      </c>
      <c r="E33" s="23" t="s">
        <v>15</v>
      </c>
      <c r="F33" s="17">
        <v>7</v>
      </c>
      <c r="G33" s="37">
        <v>252</v>
      </c>
      <c r="H33" s="5">
        <f t="shared" si="0"/>
        <v>302.39999999999998</v>
      </c>
      <c r="I33" s="6">
        <f>F33*G33</f>
        <v>1764</v>
      </c>
      <c r="J33" s="24">
        <f t="shared" si="2"/>
        <v>2116.7999999999997</v>
      </c>
      <c r="M33" s="12"/>
      <c r="N33" s="12"/>
      <c r="O33" s="12"/>
    </row>
    <row r="34" spans="1:15" s="8" customFormat="1" ht="60" x14ac:dyDescent="0.25">
      <c r="A34" s="3">
        <v>26</v>
      </c>
      <c r="B34" s="14">
        <v>9693000011</v>
      </c>
      <c r="C34" s="36" t="s">
        <v>47</v>
      </c>
      <c r="D34" s="9" t="s">
        <v>29</v>
      </c>
      <c r="E34" s="23" t="s">
        <v>15</v>
      </c>
      <c r="F34" s="17">
        <v>5</v>
      </c>
      <c r="G34" s="37">
        <v>164.06</v>
      </c>
      <c r="H34" s="5">
        <f t="shared" si="0"/>
        <v>196.87199999999999</v>
      </c>
      <c r="I34" s="6">
        <f t="shared" si="1"/>
        <v>820.3</v>
      </c>
      <c r="J34" s="24">
        <f t="shared" si="2"/>
        <v>984.3599999999999</v>
      </c>
      <c r="M34" s="12"/>
      <c r="N34" s="12"/>
      <c r="O34" s="12"/>
    </row>
    <row r="35" spans="1:15" s="8" customFormat="1" ht="90" customHeight="1" x14ac:dyDescent="0.25">
      <c r="A35" s="3">
        <v>27</v>
      </c>
      <c r="B35" s="14">
        <v>9693520003</v>
      </c>
      <c r="C35" s="36" t="s">
        <v>51</v>
      </c>
      <c r="D35" s="9" t="s">
        <v>32</v>
      </c>
      <c r="E35" s="23" t="s">
        <v>15</v>
      </c>
      <c r="F35" s="17">
        <v>5</v>
      </c>
      <c r="G35" s="37">
        <v>283.5</v>
      </c>
      <c r="H35" s="5">
        <f t="shared" si="0"/>
        <v>340.2</v>
      </c>
      <c r="I35" s="6">
        <f t="shared" si="1"/>
        <v>1417.5</v>
      </c>
      <c r="J35" s="24">
        <f t="shared" si="2"/>
        <v>1701</v>
      </c>
      <c r="M35" s="12"/>
      <c r="N35" s="12"/>
      <c r="O35" s="12"/>
    </row>
    <row r="36" spans="1:15" s="8" customFormat="1" ht="45" x14ac:dyDescent="0.25">
      <c r="A36" s="3">
        <v>28</v>
      </c>
      <c r="B36" s="14">
        <v>9693520007</v>
      </c>
      <c r="C36" s="36" t="s">
        <v>50</v>
      </c>
      <c r="D36" s="9" t="s">
        <v>85</v>
      </c>
      <c r="E36" s="23" t="s">
        <v>15</v>
      </c>
      <c r="F36" s="17">
        <v>5</v>
      </c>
      <c r="G36" s="37">
        <v>126</v>
      </c>
      <c r="H36" s="5">
        <f t="shared" si="0"/>
        <v>151.19999999999999</v>
      </c>
      <c r="I36" s="6">
        <f t="shared" si="1"/>
        <v>630</v>
      </c>
      <c r="J36" s="24">
        <f t="shared" si="2"/>
        <v>756</v>
      </c>
      <c r="M36" s="12"/>
      <c r="N36" s="12"/>
      <c r="O36" s="12"/>
    </row>
    <row r="37" spans="1:15" s="8" customFormat="1" ht="75" x14ac:dyDescent="0.25">
      <c r="A37" s="3">
        <v>29</v>
      </c>
      <c r="B37" s="14">
        <v>9697850010</v>
      </c>
      <c r="C37" s="36" t="s">
        <v>54</v>
      </c>
      <c r="D37" s="9" t="s">
        <v>67</v>
      </c>
      <c r="E37" s="23" t="s">
        <v>15</v>
      </c>
      <c r="F37" s="17">
        <v>7</v>
      </c>
      <c r="G37" s="37">
        <v>70.150000000000006</v>
      </c>
      <c r="H37" s="5">
        <f t="shared" si="0"/>
        <v>84.18</v>
      </c>
      <c r="I37" s="6">
        <f t="shared" si="1"/>
        <v>491.05000000000007</v>
      </c>
      <c r="J37" s="24">
        <f t="shared" si="2"/>
        <v>589.2600000000001</v>
      </c>
      <c r="M37" s="12"/>
      <c r="N37" s="12"/>
      <c r="O37" s="12"/>
    </row>
    <row r="38" spans="1:15" ht="60" x14ac:dyDescent="0.25">
      <c r="A38" s="3">
        <v>30</v>
      </c>
      <c r="B38" s="14">
        <v>4737730006</v>
      </c>
      <c r="C38" s="36" t="s">
        <v>70</v>
      </c>
      <c r="D38" s="38" t="s">
        <v>71</v>
      </c>
      <c r="E38" s="23" t="s">
        <v>15</v>
      </c>
      <c r="F38" s="17">
        <v>5</v>
      </c>
      <c r="G38" s="37">
        <v>399</v>
      </c>
      <c r="H38" s="5">
        <f t="shared" si="0"/>
        <v>478.79999999999995</v>
      </c>
      <c r="I38" s="6">
        <f t="shared" si="1"/>
        <v>1995</v>
      </c>
      <c r="J38" s="24">
        <f t="shared" si="2"/>
        <v>2394</v>
      </c>
      <c r="M38" s="12"/>
      <c r="N38" s="12"/>
      <c r="O38" s="12"/>
    </row>
    <row r="39" spans="1:15" s="8" customFormat="1" ht="60" x14ac:dyDescent="0.25">
      <c r="A39" s="3">
        <v>31</v>
      </c>
      <c r="B39" s="14">
        <v>3468980034</v>
      </c>
      <c r="C39" s="36" t="s">
        <v>72</v>
      </c>
      <c r="D39" s="38" t="s">
        <v>74</v>
      </c>
      <c r="E39" s="23" t="s">
        <v>15</v>
      </c>
      <c r="F39" s="17">
        <v>2</v>
      </c>
      <c r="G39" s="37">
        <v>644.27</v>
      </c>
      <c r="H39" s="5">
        <f t="shared" ref="H39" si="3">G39*1.2</f>
        <v>773.12399999999991</v>
      </c>
      <c r="I39" s="6">
        <f t="shared" ref="I39" si="4">F39*G39</f>
        <v>1288.54</v>
      </c>
      <c r="J39" s="24">
        <f t="shared" ref="J39" si="5">I39*1.2</f>
        <v>1546.2479999999998</v>
      </c>
      <c r="M39" s="12"/>
      <c r="N39" s="12"/>
      <c r="O39" s="12"/>
    </row>
    <row r="40" spans="1:15" s="8" customFormat="1" ht="45" x14ac:dyDescent="0.25">
      <c r="A40" s="3">
        <v>32</v>
      </c>
      <c r="B40" s="14">
        <v>9692890367</v>
      </c>
      <c r="C40" s="36" t="s">
        <v>77</v>
      </c>
      <c r="D40" s="38" t="s">
        <v>78</v>
      </c>
      <c r="E40" s="23" t="s">
        <v>15</v>
      </c>
      <c r="F40" s="17">
        <v>19</v>
      </c>
      <c r="G40" s="37">
        <v>111.11</v>
      </c>
      <c r="H40" s="5">
        <f t="shared" ref="H40" si="6">G40*1.2</f>
        <v>133.33199999999999</v>
      </c>
      <c r="I40" s="6">
        <f t="shared" ref="I40" si="7">F40*G40</f>
        <v>2111.09</v>
      </c>
      <c r="J40" s="24">
        <f t="shared" ref="J40" si="8">I40*1.2</f>
        <v>2533.308</v>
      </c>
      <c r="M40" s="12"/>
      <c r="N40" s="12"/>
      <c r="O40" s="12"/>
    </row>
    <row r="41" spans="1:15" s="8" customFormat="1" ht="60" x14ac:dyDescent="0.25">
      <c r="A41" s="3">
        <v>33</v>
      </c>
      <c r="B41" s="14">
        <v>2499000007</v>
      </c>
      <c r="C41" s="36" t="s">
        <v>79</v>
      </c>
      <c r="D41" s="38" t="s">
        <v>80</v>
      </c>
      <c r="E41" s="23" t="s">
        <v>15</v>
      </c>
      <c r="F41" s="17">
        <v>5</v>
      </c>
      <c r="G41" s="37">
        <v>297.38</v>
      </c>
      <c r="H41" s="5">
        <f t="shared" ref="H41" si="9">G41*1.2</f>
        <v>356.85599999999999</v>
      </c>
      <c r="I41" s="6">
        <f t="shared" ref="I41" si="10">F41*G41</f>
        <v>1486.9</v>
      </c>
      <c r="J41" s="24">
        <f t="shared" ref="J41" si="11">I41*1.2</f>
        <v>1784.28</v>
      </c>
      <c r="M41" s="12"/>
      <c r="N41" s="12"/>
      <c r="O41" s="12"/>
    </row>
    <row r="42" spans="1:15" s="8" customFormat="1" ht="60" x14ac:dyDescent="0.25">
      <c r="A42" s="3">
        <v>34</v>
      </c>
      <c r="B42" s="14">
        <v>2293190015</v>
      </c>
      <c r="C42" s="36" t="s">
        <v>81</v>
      </c>
      <c r="D42" s="38" t="s">
        <v>82</v>
      </c>
      <c r="E42" s="23" t="s">
        <v>15</v>
      </c>
      <c r="F42" s="17">
        <v>10</v>
      </c>
      <c r="G42" s="37">
        <v>40.03</v>
      </c>
      <c r="H42" s="5">
        <f t="shared" ref="H42" si="12">G42*1.2</f>
        <v>48.036000000000001</v>
      </c>
      <c r="I42" s="6">
        <f t="shared" ref="I42" si="13">F42*G42</f>
        <v>400.3</v>
      </c>
      <c r="J42" s="24">
        <f t="shared" ref="J42" si="14">I42*1.2</f>
        <v>480.36</v>
      </c>
      <c r="M42" s="12"/>
      <c r="N42" s="12"/>
      <c r="O42" s="12"/>
    </row>
    <row r="43" spans="1:15" s="8" customFormat="1" ht="45" x14ac:dyDescent="0.25">
      <c r="A43" s="3">
        <v>35</v>
      </c>
      <c r="B43" s="14">
        <v>2293110012</v>
      </c>
      <c r="C43" s="36" t="s">
        <v>83</v>
      </c>
      <c r="D43" s="38" t="s">
        <v>84</v>
      </c>
      <c r="E43" s="23" t="s">
        <v>15</v>
      </c>
      <c r="F43" s="17">
        <f>2081+96</f>
        <v>2177</v>
      </c>
      <c r="G43" s="37">
        <v>1</v>
      </c>
      <c r="H43" s="5">
        <f t="shared" ref="H43" si="15">G43*1.2</f>
        <v>1.2</v>
      </c>
      <c r="I43" s="6">
        <f t="shared" ref="I43" si="16">F43*G43</f>
        <v>2177</v>
      </c>
      <c r="J43" s="24">
        <f t="shared" ref="J43" si="17">I43*1.2</f>
        <v>2612.4</v>
      </c>
      <c r="M43" s="12"/>
      <c r="N43" s="12"/>
      <c r="O43" s="12"/>
    </row>
    <row r="44" spans="1:15" s="8" customFormat="1" x14ac:dyDescent="0.25">
      <c r="A44" s="27" t="s">
        <v>13</v>
      </c>
      <c r="B44" s="28"/>
      <c r="C44" s="28"/>
      <c r="D44" s="28"/>
      <c r="E44" s="28"/>
      <c r="F44" s="28"/>
      <c r="G44" s="28"/>
      <c r="H44" s="29"/>
      <c r="I44" s="10">
        <f>SUM(I9:I43)</f>
        <v>138639.34</v>
      </c>
      <c r="J44" s="10">
        <f>SUM(J9:J43)</f>
        <v>166367.20799999998</v>
      </c>
      <c r="M44" s="12"/>
      <c r="N44" s="12"/>
      <c r="O44" s="12"/>
    </row>
    <row r="45" spans="1:15" x14ac:dyDescent="0.25">
      <c r="A45" s="7"/>
      <c r="B45" s="7"/>
      <c r="C45" s="39"/>
      <c r="D45" s="39"/>
      <c r="E45" s="39"/>
      <c r="F45" s="39"/>
      <c r="G45" s="39"/>
      <c r="H45" s="7"/>
      <c r="I45" s="7"/>
      <c r="J45" s="7"/>
      <c r="K45" s="11"/>
      <c r="M45" s="12"/>
      <c r="N45" s="12"/>
      <c r="O45" s="12"/>
    </row>
    <row r="46" spans="1:15" x14ac:dyDescent="0.25">
      <c r="A46" s="7"/>
      <c r="B46" s="7"/>
      <c r="C46" s="39"/>
      <c r="D46" s="39"/>
      <c r="E46" s="39"/>
      <c r="F46" s="40"/>
      <c r="G46" s="40"/>
      <c r="H46" s="7"/>
      <c r="I46" s="7"/>
      <c r="J46" s="7"/>
      <c r="M46" s="12"/>
      <c r="N46" s="12"/>
      <c r="O46" s="12"/>
    </row>
    <row r="47" spans="1:15" x14ac:dyDescent="0.25">
      <c r="A47" s="7"/>
      <c r="B47" s="7"/>
      <c r="C47" s="39"/>
      <c r="D47" s="39"/>
      <c r="E47" s="39"/>
      <c r="F47" s="41"/>
      <c r="G47" s="41"/>
      <c r="H47" s="7"/>
      <c r="I47" s="20"/>
      <c r="J47" s="20"/>
      <c r="M47" s="12"/>
      <c r="N47" s="12"/>
      <c r="O47" s="12"/>
    </row>
    <row r="48" spans="1:15" x14ac:dyDescent="0.25">
      <c r="I48" s="11"/>
      <c r="J48" s="11"/>
    </row>
    <row r="49" spans="9:10" x14ac:dyDescent="0.25">
      <c r="I49" s="11"/>
      <c r="J49" s="11"/>
    </row>
  </sheetData>
  <sortState ref="B10:J38">
    <sortCondition ref="B9"/>
  </sortState>
  <mergeCells count="10">
    <mergeCell ref="A4:J4"/>
    <mergeCell ref="F46:G46"/>
    <mergeCell ref="F47:G47"/>
    <mergeCell ref="A44:H44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2024-02-07T07:22:50Z</dcterms:modified>
</cp:coreProperties>
</file>